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u\pole elh\Achats_Generaux\HYGIENE &amp; ENTRETIEN\EQUIPEMENTS ET FOURNITURES HYGIENE\2026 PROD. ENTRETIEN HYGIENE\DCE\"/>
    </mc:Choice>
  </mc:AlternateContent>
  <xr:revisionPtr revIDLastSave="0" documentId="13_ncr:1_{EDC8DBAE-FBB2-4F22-8136-D24DF2EA436D}" xr6:coauthVersionLast="36" xr6:coauthVersionMax="36" xr10:uidLastSave="{00000000-0000-0000-0000-000000000000}"/>
  <bookViews>
    <workbookView xWindow="0" yWindow="0" windowWidth="28800" windowHeight="11175" xr2:uid="{2317B399-D0B5-489C-9E8B-D314C83D2B87}"/>
  </bookViews>
  <sheets>
    <sheet name="BPU" sheetId="1" r:id="rId1"/>
    <sheet name="DQE" sheetId="2" r:id="rId2"/>
  </sheets>
  <externalReferences>
    <externalReference r:id="rId3"/>
  </externalReferences>
  <definedNames>
    <definedName name="_xlnm.Print_Area" localSheetId="1">DQE!$B$1:$M$24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3" i="2" l="1"/>
  <c r="J12" i="2"/>
  <c r="J10" i="2"/>
  <c r="J9" i="2"/>
  <c r="J8" i="2"/>
  <c r="E9" i="2" l="1"/>
  <c r="F9" i="2" s="1"/>
  <c r="E8" i="2"/>
  <c r="F8" i="2" s="1"/>
  <c r="F10" i="2" s="1"/>
  <c r="D21" i="2"/>
  <c r="J20" i="2"/>
  <c r="J21" i="2" s="1"/>
  <c r="F20" i="2"/>
  <c r="F21" i="2" s="1"/>
  <c r="D25" i="2" l="1"/>
  <c r="J25" i="2" s="1"/>
  <c r="D24" i="2"/>
  <c r="J24" i="2" s="1"/>
  <c r="G9" i="1"/>
  <c r="F9" i="1"/>
</calcChain>
</file>

<file path=xl/sharedStrings.xml><?xml version="1.0" encoding="utf-8"?>
<sst xmlns="http://schemas.openxmlformats.org/spreadsheetml/2006/main" count="66" uniqueCount="56">
  <si>
    <t>FOURNITURE DE PRODUITS, PETITS MATERIELS ET EQUIPEMENTS  D'ENTRETIEN HYGIENE ET MAINTENANCE MULTIMARQUES</t>
  </si>
  <si>
    <t>BORDEREAUX DES PRIX UNITAIRES</t>
  </si>
  <si>
    <t>LOT</t>
  </si>
  <si>
    <t>SOUS LOT</t>
  </si>
  <si>
    <t>Descriptif</t>
  </si>
  <si>
    <t>Référence commerciale</t>
  </si>
  <si>
    <t>Equipements</t>
  </si>
  <si>
    <t>Nettoyeur vapeur sans aspiration</t>
  </si>
  <si>
    <t>Remise applicable au modèle proposé avec ses options,  consommables et accesssoires (en%)</t>
  </si>
  <si>
    <t>Remise applicable aux pièces détachées du modèle proposé (en %)</t>
  </si>
  <si>
    <t>Remise applicable à la gamme catalogue du modèle proposé et aux consommables et accessoires (en %)</t>
  </si>
  <si>
    <t>Remise applicable à la totalité de la gamme catalogue restante (en %)</t>
  </si>
  <si>
    <t>Remise applicable aux pièces détachées des modèles de la gamme catalogue restante (en %)</t>
  </si>
  <si>
    <t>Péroxyde d'hydrogène</t>
  </si>
  <si>
    <t>PSE 1</t>
  </si>
  <si>
    <t>Rallonge</t>
  </si>
  <si>
    <t>Poignées de commande</t>
  </si>
  <si>
    <t>Brosses adaptées à la buse coudée</t>
  </si>
  <si>
    <t>Brosse et raclette multi usage (vitres, murs, sol, plinthes…)</t>
  </si>
  <si>
    <t xml:space="preserve">Buse vapeur coudée </t>
  </si>
  <si>
    <t>Buse contact pour zone tubulaire et irrégulière</t>
  </si>
  <si>
    <t>Housse microfibre pour buse</t>
  </si>
  <si>
    <t>Lance vapeur avec diffuseur</t>
  </si>
  <si>
    <t>Support bonnette microfibre</t>
  </si>
  <si>
    <t>Bonnette microfibre</t>
  </si>
  <si>
    <t>Balai MOP vapeur</t>
  </si>
  <si>
    <t>coller votre logo ici</t>
  </si>
  <si>
    <t>*quantités non contractuelles</t>
  </si>
  <si>
    <t>ACQUISITION</t>
  </si>
  <si>
    <r>
      <t xml:space="preserve">ACCESSOIRES </t>
    </r>
    <r>
      <rPr>
        <b/>
        <i/>
        <sz val="8"/>
        <color theme="1"/>
        <rFont val="Arial"/>
        <family val="2"/>
      </rPr>
      <t>(Panier type)</t>
    </r>
  </si>
  <si>
    <t>Type d'appareil</t>
  </si>
  <si>
    <r>
      <t>Qt</t>
    </r>
    <r>
      <rPr>
        <b/>
        <sz val="18"/>
        <color rgb="FFFF0000"/>
        <rFont val="Arial"/>
        <family val="2"/>
      </rPr>
      <t>*</t>
    </r>
    <r>
      <rPr>
        <b/>
        <sz val="18"/>
        <color indexed="8"/>
        <rFont val="Arial"/>
        <family val="2"/>
      </rPr>
      <t xml:space="preserve"> </t>
    </r>
  </si>
  <si>
    <t>PU HT</t>
  </si>
  <si>
    <t>montant total</t>
  </si>
  <si>
    <r>
      <t>Qt</t>
    </r>
    <r>
      <rPr>
        <b/>
        <sz val="8"/>
        <color rgb="FFFF0000"/>
        <rFont val="Arial"/>
        <family val="2"/>
      </rPr>
      <t>*</t>
    </r>
  </si>
  <si>
    <t>Type d'accessoires</t>
  </si>
  <si>
    <t>Support bonnette micro fibre</t>
  </si>
  <si>
    <t>Buse vapeur coudée</t>
  </si>
  <si>
    <t>Brosse pour buse coudée</t>
  </si>
  <si>
    <t>prix du kW/h €HT</t>
  </si>
  <si>
    <t>prix du litre d'eau €HT</t>
  </si>
  <si>
    <t>CONSOMMATION ENERGETIQUE</t>
  </si>
  <si>
    <t>CONSOMMATION FLUIDE</t>
  </si>
  <si>
    <r>
      <t xml:space="preserve">Consommation énergétique annuelle
</t>
    </r>
    <r>
      <rPr>
        <b/>
        <sz val="8"/>
        <color theme="1"/>
        <rFont val="Arial"/>
        <family val="2"/>
      </rPr>
      <t>en kWh/an</t>
    </r>
  </si>
  <si>
    <t>Montant total
sur 4 ans</t>
  </si>
  <si>
    <t>Consommation fluide en L/heure/équipement</t>
  </si>
  <si>
    <t>Montant total</t>
  </si>
  <si>
    <t>Total coût consommation énergétique</t>
  </si>
  <si>
    <t>PSE 1 - Peroxyde d'hydrogène</t>
  </si>
  <si>
    <t>Montant total HT des commandes sur 1 année</t>
  </si>
  <si>
    <t>TOTAL Acquisition+consommation +Accessoires HT</t>
  </si>
  <si>
    <t>TOTAL Acquisition+consommation +Accessoires +PSE HT</t>
  </si>
  <si>
    <t>TOTAL Acquisition+consommation +Accessoires TTC</t>
  </si>
  <si>
    <t>TOTAL Acquisition+consommation +Accessoires +PSE TTC</t>
  </si>
  <si>
    <t>LOT 23 : NETTOYEUR VAPEUR SANS ASPIRATION</t>
  </si>
  <si>
    <r>
      <t xml:space="preserve">Pièces détachées, accessoires et consommables des équipements
</t>
    </r>
    <r>
      <rPr>
        <i/>
        <sz val="9"/>
        <color theme="1"/>
        <rFont val="Arial Narrow"/>
        <family val="2"/>
      </rPr>
      <t>Liste non exhaustive à compléter le cas échéant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</si>
</sst>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\ _€_-;\-* #,##0\ _€_-;_-* &quot;-&quot;??\ _€_-;_-@_-"/>
    <numFmt numFmtId="165" formatCode="_-* #,##0.0000\ &quot;€&quot;_-;\-* #,##0.0000\ &quot;€&quot;_-;_-* &quot;-&quot;??\ &quot;€&quot;_-;_-@_-"/>
    <numFmt numFmtId="166" formatCode="#,##0.0000\ &quot;€&quot;;[Red]\-#,##0.0000\ &quot;€&quot;"/>
    <numFmt numFmtId="167" formatCode="#,##0.00_ ;\-#,##0.00\ "/>
    <numFmt numFmtId="168" formatCode="_-* #,##0.00\ [$€-40C]_-;\-* #,##0.00\ [$€-40C]_-;_-* &quot;-&quot;??\ [$€-40C]_-;_-@_-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u/>
      <sz val="12"/>
      <color theme="1"/>
      <name val="Calibri"/>
      <family val="2"/>
      <scheme val="minor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b/>
      <sz val="1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1"/>
      <color indexed="8"/>
      <name val="Arial Narrow"/>
      <family val="2"/>
    </font>
    <font>
      <b/>
      <sz val="14"/>
      <color theme="1"/>
      <name val="Arial Narrow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11"/>
      <color theme="1"/>
      <name val="Arial"/>
      <family val="2"/>
    </font>
    <font>
      <b/>
      <u/>
      <sz val="14"/>
      <color theme="1"/>
      <name val="Arial"/>
      <family val="2"/>
    </font>
    <font>
      <b/>
      <u/>
      <sz val="9"/>
      <color theme="1"/>
      <name val="Arial"/>
      <family val="2"/>
    </font>
    <font>
      <i/>
      <sz val="9"/>
      <color rgb="FFFF0000"/>
      <name val="Arial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b/>
      <sz val="18"/>
      <color rgb="FFFF0000"/>
      <name val="Arial"/>
      <family val="2"/>
    </font>
    <font>
      <b/>
      <sz val="18"/>
      <color indexed="8"/>
      <name val="Arial"/>
      <family val="2"/>
    </font>
    <font>
      <b/>
      <sz val="8"/>
      <color rgb="FFFF000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i/>
      <sz val="8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rgb="FFFF0000"/>
      <name val="Arial"/>
      <family val="2"/>
    </font>
    <font>
      <b/>
      <i/>
      <sz val="9"/>
      <color theme="1"/>
      <name val="Arial"/>
      <family val="2"/>
    </font>
    <font>
      <u/>
      <sz val="12"/>
      <color theme="1"/>
      <name val="Arial"/>
      <family val="2"/>
    </font>
    <font>
      <i/>
      <sz val="9"/>
      <color theme="1"/>
      <name val="Arial Narrow"/>
      <family val="2"/>
    </font>
  </fonts>
  <fills count="18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249977111117893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CC99"/>
        <bgColor indexed="64"/>
      </patternFill>
    </fill>
    <fill>
      <patternFill patternType="solid">
        <fgColor rgb="FF006699"/>
        <bgColor indexed="64"/>
      </patternFill>
    </fill>
    <fill>
      <patternFill patternType="solid">
        <fgColor rgb="FF006699"/>
        <bgColor indexed="9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/>
    <xf numFmtId="0" fontId="16" fillId="0" borderId="0"/>
  </cellStyleXfs>
  <cellXfs count="155">
    <xf numFmtId="0" fontId="0" fillId="0" borderId="0" xfId="0"/>
    <xf numFmtId="0" fontId="7" fillId="0" borderId="0" xfId="0" applyFont="1"/>
    <xf numFmtId="0" fontId="0" fillId="0" borderId="0" xfId="0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 wrapText="1"/>
    </xf>
    <xf numFmtId="0" fontId="0" fillId="5" borderId="0" xfId="0" applyFill="1"/>
    <xf numFmtId="0" fontId="13" fillId="2" borderId="6" xfId="0" applyFont="1" applyFill="1" applyBorder="1" applyAlignment="1">
      <alignment horizontal="center" vertical="center"/>
    </xf>
    <xf numFmtId="49" fontId="9" fillId="6" borderId="9" xfId="0" applyNumberFormat="1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/>
    </xf>
    <xf numFmtId="49" fontId="9" fillId="6" borderId="14" xfId="0" applyNumberFormat="1" applyFont="1" applyFill="1" applyBorder="1" applyAlignment="1">
      <alignment horizontal="center" vertical="center" wrapText="1"/>
    </xf>
    <xf numFmtId="0" fontId="0" fillId="0" borderId="13" xfId="0" applyBorder="1"/>
    <xf numFmtId="0" fontId="4" fillId="0" borderId="0" xfId="0" applyFont="1" applyBorder="1"/>
    <xf numFmtId="0" fontId="6" fillId="0" borderId="1" xfId="0" applyFont="1" applyBorder="1" applyAlignment="1">
      <alignment vertical="center" wrapText="1"/>
    </xf>
    <xf numFmtId="0" fontId="7" fillId="0" borderId="2" xfId="0" applyFont="1" applyBorder="1"/>
    <xf numFmtId="0" fontId="7" fillId="0" borderId="3" xfId="0" applyFont="1" applyBorder="1"/>
    <xf numFmtId="0" fontId="6" fillId="0" borderId="4" xfId="0" applyFont="1" applyBorder="1" applyAlignment="1">
      <alignment vertical="center" wrapText="1"/>
    </xf>
    <xf numFmtId="0" fontId="7" fillId="0" borderId="0" xfId="0" applyFont="1" applyBorder="1"/>
    <xf numFmtId="0" fontId="7" fillId="0" borderId="5" xfId="0" applyFont="1" applyBorder="1"/>
    <xf numFmtId="0" fontId="6" fillId="0" borderId="6" xfId="0" applyFont="1" applyBorder="1" applyAlignment="1">
      <alignment vertical="center" wrapText="1"/>
    </xf>
    <xf numFmtId="0" fontId="7" fillId="0" borderId="7" xfId="0" applyFont="1" applyBorder="1"/>
    <xf numFmtId="0" fontId="7" fillId="0" borderId="8" xfId="0" applyFont="1" applyBorder="1"/>
    <xf numFmtId="0" fontId="2" fillId="9" borderId="9" xfId="0" applyFont="1" applyFill="1" applyBorder="1" applyAlignment="1">
      <alignment horizontal="center" vertical="center"/>
    </xf>
    <xf numFmtId="49" fontId="9" fillId="10" borderId="10" xfId="0" applyNumberFormat="1" applyFont="1" applyFill="1" applyBorder="1" applyAlignment="1">
      <alignment horizontal="center" vertical="center" wrapText="1"/>
    </xf>
    <xf numFmtId="0" fontId="17" fillId="0" borderId="0" xfId="4" applyFont="1" applyAlignment="1">
      <alignment vertical="center"/>
    </xf>
    <xf numFmtId="0" fontId="19" fillId="0" borderId="0" xfId="4" applyFont="1" applyAlignment="1">
      <alignment vertical="center"/>
    </xf>
    <xf numFmtId="44" fontId="17" fillId="0" borderId="0" xfId="2" applyFont="1" applyAlignment="1">
      <alignment vertical="center"/>
    </xf>
    <xf numFmtId="0" fontId="20" fillId="0" borderId="0" xfId="4" applyFont="1" applyAlignment="1">
      <alignment vertical="center"/>
    </xf>
    <xf numFmtId="0" fontId="21" fillId="0" borderId="0" xfId="4" applyFont="1" applyAlignment="1">
      <alignment vertical="center"/>
    </xf>
    <xf numFmtId="0" fontId="22" fillId="13" borderId="13" xfId="4" applyFont="1" applyFill="1" applyBorder="1" applyAlignment="1">
      <alignment horizontal="center" vertical="center" wrapText="1"/>
    </xf>
    <xf numFmtId="44" fontId="22" fillId="13" borderId="9" xfId="2" applyFont="1" applyFill="1" applyBorder="1" applyAlignment="1">
      <alignment horizontal="center" vertical="center" wrapText="1"/>
    </xf>
    <xf numFmtId="0" fontId="22" fillId="13" borderId="9" xfId="4" applyFont="1" applyFill="1" applyBorder="1" applyAlignment="1">
      <alignment horizontal="center" vertical="center" wrapText="1"/>
    </xf>
    <xf numFmtId="0" fontId="22" fillId="13" borderId="9" xfId="4" applyFont="1" applyFill="1" applyBorder="1" applyAlignment="1">
      <alignment vertical="center"/>
    </xf>
    <xf numFmtId="0" fontId="22" fillId="13" borderId="9" xfId="4" applyFont="1" applyFill="1" applyBorder="1" applyAlignment="1">
      <alignment horizontal="center" vertical="center"/>
    </xf>
    <xf numFmtId="0" fontId="27" fillId="13" borderId="9" xfId="4" applyNumberFormat="1" applyFont="1" applyFill="1" applyBorder="1" applyAlignment="1">
      <alignment horizontal="center" vertical="center" wrapText="1"/>
    </xf>
    <xf numFmtId="44" fontId="27" fillId="13" borderId="9" xfId="2" applyFont="1" applyFill="1" applyBorder="1" applyAlignment="1">
      <alignment horizontal="center" vertical="center" wrapText="1"/>
    </xf>
    <xf numFmtId="0" fontId="22" fillId="13" borderId="9" xfId="2" applyNumberFormat="1" applyFont="1" applyFill="1" applyBorder="1" applyAlignment="1">
      <alignment horizontal="center" vertical="center"/>
    </xf>
    <xf numFmtId="0" fontId="17" fillId="13" borderId="9" xfId="4" applyFont="1" applyFill="1" applyBorder="1" applyAlignment="1">
      <alignment vertical="center"/>
    </xf>
    <xf numFmtId="0" fontId="29" fillId="0" borderId="0" xfId="4" applyFont="1" applyAlignment="1">
      <alignment vertical="center"/>
    </xf>
    <xf numFmtId="44" fontId="23" fillId="14" borderId="9" xfId="2" applyFont="1" applyFill="1" applyBorder="1" applyAlignment="1">
      <alignment vertical="center"/>
    </xf>
    <xf numFmtId="0" fontId="31" fillId="0" borderId="0" xfId="4" applyFont="1" applyAlignment="1">
      <alignment horizontal="left" vertical="center"/>
    </xf>
    <xf numFmtId="0" fontId="22" fillId="0" borderId="0" xfId="4" applyFont="1" applyAlignment="1">
      <alignment vertical="center"/>
    </xf>
    <xf numFmtId="0" fontId="22" fillId="13" borderId="9" xfId="2" applyNumberFormat="1" applyFont="1" applyFill="1" applyBorder="1" applyAlignment="1">
      <alignment horizontal="center" vertical="center"/>
    </xf>
    <xf numFmtId="44" fontId="22" fillId="0" borderId="0" xfId="2" applyFont="1" applyAlignment="1">
      <alignment vertical="center"/>
    </xf>
    <xf numFmtId="0" fontId="30" fillId="5" borderId="0" xfId="4" applyFont="1" applyFill="1" applyBorder="1" applyAlignment="1">
      <alignment horizontal="right" vertical="center" wrapText="1"/>
    </xf>
    <xf numFmtId="0" fontId="30" fillId="5" borderId="0" xfId="4" applyFont="1" applyFill="1" applyBorder="1" applyAlignment="1">
      <alignment horizontal="right" vertical="center"/>
    </xf>
    <xf numFmtId="9" fontId="22" fillId="5" borderId="0" xfId="3" applyFont="1" applyFill="1" applyBorder="1" applyAlignment="1">
      <alignment horizontal="center" vertical="center"/>
    </xf>
    <xf numFmtId="44" fontId="22" fillId="5" borderId="0" xfId="2" applyFont="1" applyFill="1" applyAlignment="1">
      <alignment vertical="center"/>
    </xf>
    <xf numFmtId="44" fontId="22" fillId="5" borderId="0" xfId="2" applyFont="1" applyFill="1" applyBorder="1" applyAlignment="1">
      <alignment vertical="center"/>
    </xf>
    <xf numFmtId="0" fontId="20" fillId="0" borderId="0" xfId="4" applyFont="1" applyAlignment="1">
      <alignment horizontal="right" vertical="center"/>
    </xf>
    <xf numFmtId="0" fontId="22" fillId="0" borderId="0" xfId="4" applyFont="1" applyAlignment="1">
      <alignment horizontal="left" vertical="center"/>
    </xf>
    <xf numFmtId="165" fontId="22" fillId="0" borderId="0" xfId="2" applyNumberFormat="1" applyFont="1" applyAlignment="1">
      <alignment horizontal="right" vertical="center"/>
    </xf>
    <xf numFmtId="166" fontId="22" fillId="0" borderId="0" xfId="2" applyNumberFormat="1" applyFont="1" applyBorder="1" applyAlignment="1">
      <alignment vertical="center"/>
    </xf>
    <xf numFmtId="166" fontId="22" fillId="0" borderId="7" xfId="2" applyNumberFormat="1" applyFont="1" applyBorder="1" applyAlignment="1">
      <alignment vertical="center"/>
    </xf>
    <xf numFmtId="44" fontId="17" fillId="5" borderId="0" xfId="2" applyFont="1" applyFill="1" applyBorder="1" applyAlignment="1">
      <alignment vertical="center"/>
    </xf>
    <xf numFmtId="0" fontId="17" fillId="5" borderId="0" xfId="4" applyFont="1" applyFill="1" applyBorder="1" applyAlignment="1">
      <alignment vertical="center"/>
    </xf>
    <xf numFmtId="44" fontId="17" fillId="13" borderId="9" xfId="2" applyFont="1" applyFill="1" applyBorder="1" applyAlignment="1">
      <alignment horizontal="center" vertical="center" wrapText="1"/>
    </xf>
    <xf numFmtId="167" fontId="28" fillId="5" borderId="9" xfId="2" applyNumberFormat="1" applyFont="1" applyFill="1" applyBorder="1" applyAlignment="1">
      <alignment horizontal="center" vertical="center" wrapText="1"/>
    </xf>
    <xf numFmtId="2" fontId="28" fillId="5" borderId="9" xfId="2" applyNumberFormat="1" applyFont="1" applyFill="1" applyBorder="1" applyAlignment="1">
      <alignment horizontal="center" vertical="center" wrapText="1"/>
    </xf>
    <xf numFmtId="44" fontId="27" fillId="13" borderId="9" xfId="2" applyFont="1" applyFill="1" applyBorder="1" applyAlignment="1">
      <alignment horizontal="right" vertical="center" wrapText="1"/>
    </xf>
    <xf numFmtId="1" fontId="23" fillId="15" borderId="9" xfId="2" applyNumberFormat="1" applyFont="1" applyFill="1" applyBorder="1" applyAlignment="1">
      <alignment horizontal="center" vertical="center"/>
    </xf>
    <xf numFmtId="44" fontId="23" fillId="15" borderId="9" xfId="2" applyFont="1" applyFill="1" applyBorder="1" applyAlignment="1">
      <alignment vertical="center"/>
    </xf>
    <xf numFmtId="44" fontId="23" fillId="7" borderId="9" xfId="2" applyFont="1" applyFill="1" applyBorder="1" applyAlignment="1">
      <alignment vertical="center"/>
    </xf>
    <xf numFmtId="0" fontId="29" fillId="5" borderId="0" xfId="4" applyFont="1" applyFill="1" applyBorder="1" applyAlignment="1">
      <alignment vertical="center"/>
    </xf>
    <xf numFmtId="44" fontId="23" fillId="5" borderId="0" xfId="4" applyNumberFormat="1" applyFont="1" applyFill="1" applyBorder="1" applyAlignment="1">
      <alignment vertical="center"/>
    </xf>
    <xf numFmtId="0" fontId="29" fillId="0" borderId="0" xfId="4" applyFont="1" applyBorder="1" applyAlignment="1">
      <alignment horizontal="right" vertical="center"/>
    </xf>
    <xf numFmtId="9" fontId="29" fillId="0" borderId="0" xfId="3" applyFont="1" applyBorder="1" applyAlignment="1">
      <alignment vertical="center"/>
    </xf>
    <xf numFmtId="44" fontId="29" fillId="5" borderId="0" xfId="2" applyFont="1" applyFill="1" applyBorder="1" applyAlignment="1">
      <alignment vertical="center"/>
    </xf>
    <xf numFmtId="9" fontId="29" fillId="5" borderId="0" xfId="3" applyFont="1" applyFill="1" applyBorder="1" applyAlignment="1">
      <alignment vertical="center"/>
    </xf>
    <xf numFmtId="44" fontId="22" fillId="5" borderId="0" xfId="4" applyNumberFormat="1" applyFont="1" applyFill="1" applyBorder="1" applyAlignment="1">
      <alignment horizontal="center" vertical="center"/>
    </xf>
    <xf numFmtId="0" fontId="22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vertical="center"/>
    </xf>
    <xf numFmtId="0" fontId="27" fillId="13" borderId="11" xfId="4" applyNumberFormat="1" applyFont="1" applyFill="1" applyBorder="1" applyAlignment="1">
      <alignment horizontal="left" vertical="center" wrapText="1"/>
    </xf>
    <xf numFmtId="0" fontId="27" fillId="13" borderId="12" xfId="4" applyNumberFormat="1" applyFont="1" applyFill="1" applyBorder="1" applyAlignment="1">
      <alignment horizontal="left" vertical="center" wrapText="1"/>
    </xf>
    <xf numFmtId="0" fontId="21" fillId="0" borderId="9" xfId="5" applyFont="1" applyBorder="1" applyAlignment="1">
      <alignment horizontal="center" vertical="center" wrapText="1"/>
    </xf>
    <xf numFmtId="0" fontId="17" fillId="0" borderId="0" xfId="5" applyFont="1" applyAlignment="1">
      <alignment vertical="center"/>
    </xf>
    <xf numFmtId="168" fontId="28" fillId="5" borderId="9" xfId="2" applyNumberFormat="1" applyFont="1" applyFill="1" applyBorder="1" applyAlignment="1">
      <alignment horizontal="center" vertical="center" wrapText="1"/>
    </xf>
    <xf numFmtId="0" fontId="17" fillId="13" borderId="9" xfId="4" applyFont="1" applyFill="1" applyBorder="1" applyAlignment="1">
      <alignment vertical="center" wrapText="1"/>
    </xf>
    <xf numFmtId="168" fontId="17" fillId="0" borderId="0" xfId="2" applyNumberFormat="1" applyFont="1" applyBorder="1" applyAlignment="1">
      <alignment horizontal="center" vertical="center"/>
    </xf>
    <xf numFmtId="44" fontId="22" fillId="16" borderId="9" xfId="2" applyFont="1" applyFill="1" applyBorder="1" applyAlignment="1">
      <alignment vertical="center"/>
    </xf>
    <xf numFmtId="44" fontId="17" fillId="16" borderId="9" xfId="2" applyFont="1" applyFill="1" applyBorder="1" applyAlignment="1">
      <alignment vertical="center"/>
    </xf>
    <xf numFmtId="44" fontId="23" fillId="0" borderId="0" xfId="2" applyFont="1" applyBorder="1" applyAlignment="1">
      <alignment vertical="center"/>
    </xf>
    <xf numFmtId="0" fontId="27" fillId="13" borderId="11" xfId="4" applyNumberFormat="1" applyFont="1" applyFill="1" applyBorder="1" applyAlignment="1">
      <alignment horizontal="center" vertical="center" wrapText="1"/>
    </xf>
    <xf numFmtId="44" fontId="27" fillId="13" borderId="13" xfId="2" applyFont="1" applyFill="1" applyBorder="1" applyAlignment="1">
      <alignment horizontal="center" vertical="center" wrapText="1"/>
    </xf>
    <xf numFmtId="44" fontId="17" fillId="13" borderId="10" xfId="2" applyFont="1" applyFill="1" applyBorder="1" applyAlignment="1">
      <alignment horizontal="center" vertical="center" wrapText="1"/>
    </xf>
    <xf numFmtId="44" fontId="23" fillId="5" borderId="0" xfId="2" applyFont="1" applyFill="1" applyBorder="1" applyAlignment="1">
      <alignment vertical="center"/>
    </xf>
    <xf numFmtId="0" fontId="3" fillId="9" borderId="9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13" fillId="0" borderId="9" xfId="0" applyFont="1" applyBorder="1" applyAlignment="1">
      <alignment horizontal="left" vertical="center"/>
    </xf>
    <xf numFmtId="49" fontId="13" fillId="0" borderId="11" xfId="0" applyNumberFormat="1" applyFont="1" applyFill="1" applyBorder="1" applyAlignment="1">
      <alignment horizontal="left" vertical="center"/>
    </xf>
    <xf numFmtId="49" fontId="14" fillId="0" borderId="13" xfId="0" applyNumberFormat="1" applyFont="1" applyFill="1" applyBorder="1" applyAlignment="1">
      <alignment horizontal="left" vertical="center"/>
    </xf>
    <xf numFmtId="0" fontId="13" fillId="0" borderId="9" xfId="0" applyFont="1" applyFill="1" applyBorder="1" applyAlignment="1">
      <alignment horizontal="left" vertical="center" wrapText="1"/>
    </xf>
    <xf numFmtId="49" fontId="14" fillId="0" borderId="9" xfId="0" applyNumberFormat="1" applyFont="1" applyFill="1" applyBorder="1" applyAlignment="1">
      <alignment horizontal="left" vertical="center"/>
    </xf>
    <xf numFmtId="0" fontId="13" fillId="0" borderId="9" xfId="0" applyFont="1" applyBorder="1" applyAlignment="1">
      <alignment horizontal="left" vertical="center" wrapText="1"/>
    </xf>
    <xf numFmtId="49" fontId="14" fillId="0" borderId="9" xfId="0" applyNumberFormat="1" applyFont="1" applyFill="1" applyBorder="1" applyAlignment="1">
      <alignment horizontal="left"/>
    </xf>
    <xf numFmtId="0" fontId="2" fillId="5" borderId="0" xfId="0" applyFont="1" applyFill="1" applyBorder="1" applyAlignment="1">
      <alignment horizontal="center" vertical="center"/>
    </xf>
    <xf numFmtId="0" fontId="2" fillId="5" borderId="0" xfId="0" applyFont="1" applyFill="1" applyBorder="1" applyAlignment="1">
      <alignment horizontal="center" wrapText="1"/>
    </xf>
    <xf numFmtId="0" fontId="3" fillId="9" borderId="9" xfId="0" applyFont="1" applyFill="1" applyBorder="1" applyAlignment="1">
      <alignment horizontal="center" wrapText="1"/>
    </xf>
    <xf numFmtId="49" fontId="14" fillId="6" borderId="9" xfId="0" applyNumberFormat="1" applyFont="1" applyFill="1" applyBorder="1" applyAlignment="1">
      <alignment horizontal="left" vertical="center"/>
    </xf>
    <xf numFmtId="0" fontId="13" fillId="0" borderId="9" xfId="0" applyFont="1" applyFill="1" applyBorder="1" applyAlignment="1">
      <alignment horizontal="left"/>
    </xf>
    <xf numFmtId="164" fontId="14" fillId="0" borderId="9" xfId="1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49" fontId="10" fillId="10" borderId="10" xfId="0" applyNumberFormat="1" applyFont="1" applyFill="1" applyBorder="1" applyAlignment="1">
      <alignment horizontal="center" vertical="center" wrapText="1"/>
    </xf>
    <xf numFmtId="0" fontId="11" fillId="9" borderId="2" xfId="0" applyFont="1" applyFill="1" applyBorder="1" applyAlignment="1">
      <alignment horizontal="center" vertical="center"/>
    </xf>
    <xf numFmtId="0" fontId="11" fillId="9" borderId="0" xfId="0" applyFont="1" applyFill="1" applyBorder="1" applyAlignment="1">
      <alignment horizontal="center" vertical="center"/>
    </xf>
    <xf numFmtId="0" fontId="11" fillId="9" borderId="5" xfId="0" applyFont="1" applyFill="1" applyBorder="1" applyAlignment="1">
      <alignment horizontal="center" vertical="center"/>
    </xf>
    <xf numFmtId="0" fontId="12" fillId="3" borderId="11" xfId="0" applyFont="1" applyFill="1" applyBorder="1" applyAlignment="1">
      <alignment horizontal="center" vertical="center"/>
    </xf>
    <xf numFmtId="0" fontId="12" fillId="3" borderId="12" xfId="0" applyFont="1" applyFill="1" applyBorder="1" applyAlignment="1">
      <alignment horizontal="center" vertical="center"/>
    </xf>
    <xf numFmtId="49" fontId="14" fillId="0" borderId="11" xfId="0" applyNumberFormat="1" applyFont="1" applyFill="1" applyBorder="1" applyAlignment="1">
      <alignment horizontal="left" vertical="center"/>
    </xf>
    <xf numFmtId="49" fontId="13" fillId="0" borderId="9" xfId="0" applyNumberFormat="1" applyFont="1" applyFill="1" applyBorder="1" applyAlignment="1">
      <alignment horizontal="left" vertical="center"/>
    </xf>
    <xf numFmtId="0" fontId="6" fillId="0" borderId="9" xfId="0" applyFont="1" applyBorder="1" applyAlignment="1">
      <alignment horizontal="center" vertical="center" wrapText="1"/>
    </xf>
    <xf numFmtId="0" fontId="15" fillId="8" borderId="0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30" fillId="17" borderId="11" xfId="4" applyFont="1" applyFill="1" applyBorder="1" applyAlignment="1">
      <alignment horizontal="right" vertical="center" wrapText="1"/>
    </xf>
    <xf numFmtId="0" fontId="30" fillId="17" borderId="13" xfId="4" applyFont="1" applyFill="1" applyBorder="1" applyAlignment="1">
      <alignment horizontal="right" vertical="center" wrapText="1"/>
    </xf>
    <xf numFmtId="44" fontId="22" fillId="17" borderId="11" xfId="2" applyFont="1" applyFill="1" applyBorder="1" applyAlignment="1">
      <alignment horizontal="center" vertical="center"/>
    </xf>
    <xf numFmtId="44" fontId="22" fillId="17" borderId="12" xfId="2" applyFont="1" applyFill="1" applyBorder="1" applyAlignment="1">
      <alignment horizontal="center" vertical="center"/>
    </xf>
    <xf numFmtId="44" fontId="22" fillId="17" borderId="13" xfId="2" applyFont="1" applyFill="1" applyBorder="1" applyAlignment="1">
      <alignment horizontal="center" vertical="center"/>
    </xf>
    <xf numFmtId="44" fontId="22" fillId="16" borderId="9" xfId="2" applyFont="1" applyFill="1" applyBorder="1" applyAlignment="1">
      <alignment horizontal="center" vertical="center" wrapText="1"/>
    </xf>
    <xf numFmtId="0" fontId="30" fillId="14" borderId="11" xfId="4" applyFont="1" applyFill="1" applyBorder="1" applyAlignment="1">
      <alignment horizontal="center" vertical="center" wrapText="1"/>
    </xf>
    <xf numFmtId="0" fontId="30" fillId="14" borderId="12" xfId="4" applyFont="1" applyFill="1" applyBorder="1" applyAlignment="1">
      <alignment horizontal="center" vertical="center" wrapText="1"/>
    </xf>
    <xf numFmtId="0" fontId="30" fillId="14" borderId="13" xfId="4" applyFont="1" applyFill="1" applyBorder="1" applyAlignment="1">
      <alignment horizontal="center" vertical="center" wrapText="1"/>
    </xf>
    <xf numFmtId="0" fontId="22" fillId="13" borderId="11" xfId="4" applyFont="1" applyFill="1" applyBorder="1" applyAlignment="1">
      <alignment horizontal="center" vertical="center" wrapText="1"/>
    </xf>
    <xf numFmtId="0" fontId="22" fillId="13" borderId="13" xfId="4" applyFont="1" applyFill="1" applyBorder="1" applyAlignment="1">
      <alignment horizontal="center" vertical="center" wrapText="1"/>
    </xf>
    <xf numFmtId="0" fontId="27" fillId="13" borderId="11" xfId="4" applyNumberFormat="1" applyFont="1" applyFill="1" applyBorder="1" applyAlignment="1">
      <alignment horizontal="left" vertical="center" wrapText="1"/>
    </xf>
    <xf numFmtId="0" fontId="27" fillId="13" borderId="13" xfId="4" applyNumberFormat="1" applyFont="1" applyFill="1" applyBorder="1" applyAlignment="1">
      <alignment horizontal="left" vertical="center" wrapText="1"/>
    </xf>
    <xf numFmtId="0" fontId="32" fillId="14" borderId="6" xfId="4" applyFont="1" applyFill="1" applyBorder="1" applyAlignment="1">
      <alignment horizontal="right" vertical="center"/>
    </xf>
    <xf numFmtId="0" fontId="32" fillId="14" borderId="7" xfId="4" applyFont="1" applyFill="1" applyBorder="1" applyAlignment="1">
      <alignment horizontal="right" vertical="center"/>
    </xf>
    <xf numFmtId="0" fontId="22" fillId="5" borderId="0" xfId="4" applyFont="1" applyFill="1" applyBorder="1" applyAlignment="1">
      <alignment horizontal="center" vertical="center"/>
    </xf>
    <xf numFmtId="0" fontId="22" fillId="13" borderId="9" xfId="2" applyNumberFormat="1" applyFont="1" applyFill="1" applyBorder="1" applyAlignment="1">
      <alignment horizontal="center" vertical="center"/>
    </xf>
    <xf numFmtId="0" fontId="17" fillId="13" borderId="9" xfId="4" applyFont="1" applyFill="1" applyBorder="1" applyAlignment="1">
      <alignment horizontal="left" vertical="center"/>
    </xf>
    <xf numFmtId="0" fontId="22" fillId="15" borderId="11" xfId="4" applyFont="1" applyFill="1" applyBorder="1" applyAlignment="1">
      <alignment horizontal="center" vertical="center" wrapText="1"/>
    </xf>
    <xf numFmtId="0" fontId="22" fillId="15" borderId="12" xfId="4" applyFont="1" applyFill="1" applyBorder="1" applyAlignment="1">
      <alignment horizontal="center" vertical="center" wrapText="1"/>
    </xf>
    <xf numFmtId="0" fontId="22" fillId="15" borderId="13" xfId="4" applyFont="1" applyFill="1" applyBorder="1" applyAlignment="1">
      <alignment horizontal="center" vertical="center" wrapText="1"/>
    </xf>
    <xf numFmtId="0" fontId="22" fillId="7" borderId="9" xfId="4" applyFont="1" applyFill="1" applyBorder="1" applyAlignment="1">
      <alignment horizontal="center" vertical="center" wrapText="1"/>
    </xf>
    <xf numFmtId="0" fontId="17" fillId="0" borderId="4" xfId="5" applyFont="1" applyBorder="1" applyAlignment="1">
      <alignment horizontal="center" vertical="center"/>
    </xf>
    <xf numFmtId="0" fontId="17" fillId="0" borderId="5" xfId="5" applyFont="1" applyBorder="1" applyAlignment="1">
      <alignment horizontal="center" vertical="center"/>
    </xf>
    <xf numFmtId="0" fontId="22" fillId="11" borderId="11" xfId="4" applyFont="1" applyFill="1" applyBorder="1" applyAlignment="1">
      <alignment horizontal="center" vertical="center"/>
    </xf>
    <xf numFmtId="0" fontId="22" fillId="11" borderId="12" xfId="4" applyFont="1" applyFill="1" applyBorder="1" applyAlignment="1">
      <alignment horizontal="center" vertical="center"/>
    </xf>
    <xf numFmtId="0" fontId="22" fillId="11" borderId="13" xfId="4" applyFont="1" applyFill="1" applyBorder="1" applyAlignment="1">
      <alignment horizontal="center" vertical="center"/>
    </xf>
    <xf numFmtId="13" fontId="22" fillId="12" borderId="9" xfId="2" applyNumberFormat="1" applyFont="1" applyFill="1" applyBorder="1" applyAlignment="1">
      <alignment horizontal="center" vertical="center"/>
    </xf>
    <xf numFmtId="0" fontId="18" fillId="0" borderId="12" xfId="5" applyFont="1" applyBorder="1" applyAlignment="1">
      <alignment horizontal="center" vertical="center" wrapText="1"/>
    </xf>
    <xf numFmtId="0" fontId="18" fillId="0" borderId="13" xfId="5" applyFont="1" applyBorder="1" applyAlignment="1">
      <alignment horizontal="center" vertical="center" wrapText="1"/>
    </xf>
    <xf numFmtId="0" fontId="33" fillId="0" borderId="0" xfId="4" applyFont="1" applyAlignment="1">
      <alignment horizontal="center" vertical="center"/>
    </xf>
    <xf numFmtId="44" fontId="17" fillId="0" borderId="9" xfId="2" applyFont="1" applyBorder="1" applyAlignment="1">
      <alignment vertical="center"/>
    </xf>
    <xf numFmtId="44" fontId="17" fillId="0" borderId="9" xfId="2" applyFont="1" applyBorder="1" applyAlignment="1">
      <alignment horizontal="center" vertical="center"/>
    </xf>
    <xf numFmtId="44" fontId="29" fillId="0" borderId="9" xfId="2" applyFont="1" applyBorder="1" applyAlignment="1">
      <alignment vertical="center"/>
    </xf>
    <xf numFmtId="0" fontId="12" fillId="3" borderId="11" xfId="0" applyFont="1" applyFill="1" applyBorder="1" applyAlignment="1">
      <alignment horizontal="left" vertical="center" wrapText="1"/>
    </xf>
    <xf numFmtId="0" fontId="12" fillId="3" borderId="12" xfId="0" applyFont="1" applyFill="1" applyBorder="1" applyAlignment="1">
      <alignment horizontal="left" vertical="center" wrapText="1"/>
    </xf>
  </cellXfs>
  <cellStyles count="6">
    <cellStyle name="Milliers" xfId="1" builtinId="3"/>
    <cellStyle name="Monétaire" xfId="2" builtinId="4"/>
    <cellStyle name="Normal" xfId="0" builtinId="0"/>
    <cellStyle name="Normal 2" xfId="4" xr:uid="{26B37B7B-0715-4C18-9AE2-5AA5522E4592}"/>
    <cellStyle name="Normal 4" xfId="5" xr:uid="{9A8945F6-BA8E-4B6F-ABF4-EA47D26635C9}"/>
    <cellStyle name="Pourcentage" xfId="3" builtinId="5"/>
  </cellStyles>
  <dxfs count="0"/>
  <tableStyles count="0" defaultTableStyle="TableStyleMedium2" defaultPivotStyle="PivotStyleLight16"/>
  <colors>
    <mruColors>
      <color rgb="FF00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680085</xdr:colOff>
      <xdr:row>3</xdr:row>
      <xdr:rowOff>38100</xdr:rowOff>
    </xdr:to>
    <xdr:pic>
      <xdr:nvPicPr>
        <xdr:cNvPr id="3" name="Image 2" descr="\\postes.chu-toulouse.fr\users$\trouillas.jy\Bureau\LOGO GHT-® GHT CMJN H.jpg">
          <a:extLst>
            <a:ext uri="{FF2B5EF4-FFF2-40B4-BE49-F238E27FC236}">
              <a16:creationId xmlns:a16="http://schemas.microsoft.com/office/drawing/2014/main" id="{946A0EE1-8117-4245-835C-46BDF657214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02080" cy="78486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680085</xdr:colOff>
      <xdr:row>3</xdr:row>
      <xdr:rowOff>38100</xdr:rowOff>
    </xdr:to>
    <xdr:pic>
      <xdr:nvPicPr>
        <xdr:cNvPr id="4" name="Image 3" descr="\\postes.chu-toulouse.fr\users$\trouillas.jy\Bureau\LOGO GHT-® GHT CMJN H.jpg">
          <a:extLst>
            <a:ext uri="{FF2B5EF4-FFF2-40B4-BE49-F238E27FC236}">
              <a16:creationId xmlns:a16="http://schemas.microsoft.com/office/drawing/2014/main" id="{D0DFC07F-F9D0-4BF2-BB2C-59108A95DE6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03985" cy="781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10</xdr:col>
      <xdr:colOff>485775</xdr:colOff>
      <xdr:row>0</xdr:row>
      <xdr:rowOff>0</xdr:rowOff>
    </xdr:from>
    <xdr:to>
      <xdr:col>12</xdr:col>
      <xdr:colOff>676275</xdr:colOff>
      <xdr:row>4</xdr:row>
      <xdr:rowOff>53336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9611A778-6986-4B4F-8CE4-E05229BB274E}"/>
            </a:ext>
          </a:extLst>
        </xdr:cNvPr>
        <xdr:cNvPicPr/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705975" y="0"/>
          <a:ext cx="1714500" cy="97726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228600</xdr:colOff>
      <xdr:row>0</xdr:row>
      <xdr:rowOff>0</xdr:rowOff>
    </xdr:from>
    <xdr:to>
      <xdr:col>1</xdr:col>
      <xdr:colOff>1724025</xdr:colOff>
      <xdr:row>1</xdr:row>
      <xdr:rowOff>112845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27DFC57-1421-4596-B46D-29EA710865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4325" y="0"/>
          <a:ext cx="1495425" cy="798645"/>
        </a:xfrm>
        <a:prstGeom prst="rect">
          <a:avLst/>
        </a:prstGeom>
      </xdr:spPr>
    </xdr:pic>
    <xdr:clientData/>
  </xdr:twoCellAnchor>
  <xdr:twoCellAnchor editAs="oneCell">
    <xdr:from>
      <xdr:col>1</xdr:col>
      <xdr:colOff>247650</xdr:colOff>
      <xdr:row>0</xdr:row>
      <xdr:rowOff>0</xdr:rowOff>
    </xdr:from>
    <xdr:to>
      <xdr:col>1</xdr:col>
      <xdr:colOff>1662031</xdr:colOff>
      <xdr:row>1</xdr:row>
      <xdr:rowOff>113632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1CE5412A-41DC-476B-8A70-4B066886D2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63880" y="0"/>
          <a:ext cx="1414381" cy="79943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u\Pole%20ELH\Blanchisserie_et_mat_hot\AO%202018%20ENTRETIEN%20HYGIENE\archive\AO%20MATERIEL%20%20NETTOYAGE\DCE\Annexe%203%20Bordereaux%20Prix%20AO%20MAT%20BIONET%20201304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 lot1 Autolaveuse autotrac PL"/>
      <sheetName val="BP lot1 Autolaveuse autotrac ML"/>
      <sheetName val="BP lot1 Autolaveuse autoportée"/>
      <sheetName val="BP lot2 Monobrosse ultra HV"/>
      <sheetName val="BP lot2 Monobrosse bi-vitess"/>
      <sheetName val="BP lot2 Monobrosse plinthe"/>
      <sheetName val="BP lot3 Nettoyeur vapeur ss asp"/>
      <sheetName val="BP lot3 Nettoyeur vapeur asp"/>
      <sheetName val="BP Lot4 Rotocleaner"/>
      <sheetName val="BP lot5 Aspirateur pouss"/>
      <sheetName val="BP lot5 Aspirateur eau"/>
      <sheetName val="Feuil1"/>
      <sheetName val="Feuil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C5" t="str">
            <v>Prix unitaire remisé HT du modèle</v>
          </cell>
          <cell r="D5" t="str">
            <v>Prix unitaire remisé TTC du modèle</v>
          </cell>
        </row>
      </sheetData>
      <sheetData sheetId="11"/>
      <sheetData sheetId="12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D8D1C-8B9A-4CBA-AF66-2B8C1152E8F1}">
  <dimension ref="A1:M43"/>
  <sheetViews>
    <sheetView tabSelected="1" topLeftCell="A2" zoomScaleNormal="100" workbookViewId="0">
      <selection activeCell="J24" sqref="J24"/>
    </sheetView>
  </sheetViews>
  <sheetFormatPr baseColWidth="10" defaultRowHeight="15" x14ac:dyDescent="0.25"/>
  <cols>
    <col min="1" max="1" width="4.7109375" customWidth="1"/>
    <col min="2" max="2" width="6.140625" customWidth="1"/>
    <col min="3" max="3" width="10.5703125" customWidth="1"/>
    <col min="4" max="4" width="53.7109375" customWidth="1"/>
    <col min="5" max="5" width="18.28515625" customWidth="1"/>
    <col min="6" max="6" width="12.85546875" customWidth="1"/>
    <col min="7" max="7" width="12.42578125" customWidth="1"/>
  </cols>
  <sheetData>
    <row r="1" spans="1:13" s="1" customFormat="1" ht="29.25" customHeight="1" x14ac:dyDescent="0.2">
      <c r="A1" s="99"/>
      <c r="B1" s="100"/>
      <c r="C1" s="101"/>
      <c r="D1" s="116" t="s">
        <v>0</v>
      </c>
      <c r="E1" s="116"/>
      <c r="F1" s="116"/>
      <c r="G1" s="116"/>
      <c r="H1" s="116"/>
      <c r="I1" s="116"/>
      <c r="J1" s="116"/>
      <c r="K1" s="11"/>
      <c r="L1" s="12"/>
      <c r="M1" s="13"/>
    </row>
    <row r="2" spans="1:13" s="1" customFormat="1" ht="15" customHeight="1" x14ac:dyDescent="0.2">
      <c r="A2" s="102"/>
      <c r="B2" s="103"/>
      <c r="C2" s="104"/>
      <c r="D2" s="116"/>
      <c r="E2" s="116"/>
      <c r="F2" s="116"/>
      <c r="G2" s="116"/>
      <c r="H2" s="116"/>
      <c r="I2" s="116"/>
      <c r="J2" s="116"/>
      <c r="K2" s="14"/>
      <c r="L2" s="15"/>
      <c r="M2" s="16"/>
    </row>
    <row r="3" spans="1:13" s="1" customFormat="1" ht="14.25" customHeight="1" x14ac:dyDescent="0.2">
      <c r="A3" s="102"/>
      <c r="B3" s="103"/>
      <c r="C3" s="104"/>
      <c r="D3" s="116"/>
      <c r="E3" s="116"/>
      <c r="F3" s="116"/>
      <c r="G3" s="116"/>
      <c r="H3" s="116"/>
      <c r="I3" s="116"/>
      <c r="J3" s="116"/>
      <c r="K3" s="14"/>
      <c r="L3" s="15"/>
      <c r="M3" s="16"/>
    </row>
    <row r="4" spans="1:13" s="1" customFormat="1" ht="14.25" customHeight="1" x14ac:dyDescent="0.2">
      <c r="A4" s="105"/>
      <c r="B4" s="106"/>
      <c r="C4" s="107"/>
      <c r="D4" s="116"/>
      <c r="E4" s="116"/>
      <c r="F4" s="116"/>
      <c r="G4" s="116"/>
      <c r="H4" s="116"/>
      <c r="I4" s="116"/>
      <c r="J4" s="116"/>
      <c r="K4" s="17"/>
      <c r="L4" s="18"/>
      <c r="M4" s="19"/>
    </row>
    <row r="5" spans="1:13" ht="6.75" customHeight="1" x14ac:dyDescent="0.25"/>
    <row r="6" spans="1:13" ht="18" x14ac:dyDescent="0.25">
      <c r="A6" s="117" t="s">
        <v>1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</row>
    <row r="7" spans="1:13" ht="15.75" x14ac:dyDescent="0.25">
      <c r="A7" s="118" t="s">
        <v>54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</row>
    <row r="8" spans="1:13" ht="5.25" customHeight="1" x14ac:dyDescent="0.25">
      <c r="F8" s="2"/>
      <c r="G8" s="2"/>
    </row>
    <row r="9" spans="1:13" ht="36" x14ac:dyDescent="0.25">
      <c r="A9" s="20" t="s">
        <v>2</v>
      </c>
      <c r="B9" s="21" t="s">
        <v>3</v>
      </c>
      <c r="C9" s="108" t="s">
        <v>4</v>
      </c>
      <c r="D9" s="108"/>
      <c r="E9" s="21" t="s">
        <v>5</v>
      </c>
      <c r="F9" s="21" t="str">
        <f>'[1]BP lot5 Aspirateur eau'!C5</f>
        <v>Prix unitaire remisé HT du modèle</v>
      </c>
      <c r="G9" s="21" t="str">
        <f>'[1]BP lot5 Aspirateur eau'!D5</f>
        <v>Prix unitaire remisé TTC du modèle</v>
      </c>
    </row>
    <row r="10" spans="1:13" s="4" customFormat="1" ht="16.5" x14ac:dyDescent="0.25">
      <c r="A10" s="109">
        <v>23</v>
      </c>
      <c r="B10" s="112" t="s">
        <v>6</v>
      </c>
      <c r="C10" s="113"/>
      <c r="D10" s="113"/>
      <c r="E10" s="3"/>
      <c r="F10" s="3"/>
      <c r="G10" s="3"/>
    </row>
    <row r="11" spans="1:13" s="4" customFormat="1" ht="16.5" x14ac:dyDescent="0.25">
      <c r="A11" s="110"/>
      <c r="B11" s="5">
        <v>1</v>
      </c>
      <c r="C11" s="114" t="s">
        <v>7</v>
      </c>
      <c r="D11" s="88"/>
      <c r="E11" s="6"/>
      <c r="F11" s="6"/>
      <c r="G11" s="6"/>
    </row>
    <row r="12" spans="1:13" s="4" customFormat="1" ht="38.25" customHeight="1" x14ac:dyDescent="0.25">
      <c r="A12" s="111"/>
      <c r="B12" s="153" t="s">
        <v>55</v>
      </c>
      <c r="C12" s="154"/>
      <c r="D12" s="154"/>
      <c r="E12" s="154"/>
      <c r="F12" s="154"/>
      <c r="G12" s="154"/>
    </row>
    <row r="13" spans="1:13" s="4" customFormat="1" ht="16.5" x14ac:dyDescent="0.25">
      <c r="A13" s="111"/>
      <c r="B13" s="7" t="s">
        <v>14</v>
      </c>
      <c r="C13" s="115" t="s">
        <v>13</v>
      </c>
      <c r="D13" s="90"/>
      <c r="E13" s="8"/>
      <c r="F13" s="8"/>
      <c r="G13" s="8"/>
    </row>
    <row r="14" spans="1:13" s="4" customFormat="1" ht="16.5" x14ac:dyDescent="0.25">
      <c r="A14" s="111"/>
      <c r="B14" s="7"/>
      <c r="C14" s="90" t="s">
        <v>15</v>
      </c>
      <c r="D14" s="90"/>
      <c r="E14" s="8"/>
      <c r="F14" s="8"/>
      <c r="G14" s="8"/>
    </row>
    <row r="15" spans="1:13" s="4" customFormat="1" ht="16.5" x14ac:dyDescent="0.25">
      <c r="A15" s="111"/>
      <c r="B15" s="7"/>
      <c r="C15" s="114" t="s">
        <v>16</v>
      </c>
      <c r="D15" s="88"/>
      <c r="E15" s="8"/>
      <c r="F15" s="8"/>
      <c r="G15" s="8"/>
    </row>
    <row r="16" spans="1:13" s="4" customFormat="1" ht="16.5" x14ac:dyDescent="0.25">
      <c r="A16" s="111"/>
      <c r="B16" s="7"/>
      <c r="C16" s="87" t="s">
        <v>17</v>
      </c>
      <c r="D16" s="88"/>
      <c r="E16" s="8"/>
      <c r="F16" s="8"/>
      <c r="G16" s="8"/>
    </row>
    <row r="17" spans="1:7" s="4" customFormat="1" ht="16.5" x14ac:dyDescent="0.25">
      <c r="A17" s="111"/>
      <c r="B17" s="7"/>
      <c r="C17" s="87" t="s">
        <v>18</v>
      </c>
      <c r="D17" s="88"/>
      <c r="E17" s="8"/>
      <c r="F17" s="8"/>
      <c r="G17" s="8"/>
    </row>
    <row r="18" spans="1:7" s="4" customFormat="1" ht="16.5" x14ac:dyDescent="0.25">
      <c r="A18" s="111"/>
      <c r="B18" s="7"/>
      <c r="C18" s="87" t="s">
        <v>19</v>
      </c>
      <c r="D18" s="88"/>
      <c r="E18" s="8"/>
      <c r="F18" s="8"/>
      <c r="G18" s="8"/>
    </row>
    <row r="19" spans="1:7" s="4" customFormat="1" ht="16.5" x14ac:dyDescent="0.25">
      <c r="A19" s="111"/>
      <c r="B19" s="7"/>
      <c r="C19" s="87" t="s">
        <v>20</v>
      </c>
      <c r="D19" s="88"/>
      <c r="E19" s="8"/>
      <c r="F19" s="8"/>
      <c r="G19" s="8"/>
    </row>
    <row r="20" spans="1:7" s="4" customFormat="1" ht="16.5" x14ac:dyDescent="0.25">
      <c r="A20" s="111"/>
      <c r="B20" s="7"/>
      <c r="C20" s="87" t="s">
        <v>21</v>
      </c>
      <c r="D20" s="88"/>
      <c r="E20" s="8"/>
      <c r="F20" s="8"/>
      <c r="G20" s="8"/>
    </row>
    <row r="21" spans="1:7" s="4" customFormat="1" ht="16.5" x14ac:dyDescent="0.25">
      <c r="A21" s="111"/>
      <c r="B21" s="7"/>
      <c r="C21" s="87" t="s">
        <v>22</v>
      </c>
      <c r="D21" s="88"/>
      <c r="E21" s="8"/>
      <c r="F21" s="8"/>
      <c r="G21" s="8"/>
    </row>
    <row r="22" spans="1:7" s="4" customFormat="1" ht="16.5" x14ac:dyDescent="0.25">
      <c r="A22" s="111"/>
      <c r="B22" s="7"/>
      <c r="C22" s="87" t="s">
        <v>23</v>
      </c>
      <c r="D22" s="88"/>
      <c r="E22" s="8"/>
      <c r="F22" s="8"/>
      <c r="G22" s="8"/>
    </row>
    <row r="23" spans="1:7" s="4" customFormat="1" ht="16.5" x14ac:dyDescent="0.25">
      <c r="A23" s="111"/>
      <c r="B23" s="7"/>
      <c r="C23" s="87" t="s">
        <v>24</v>
      </c>
      <c r="D23" s="88"/>
      <c r="E23" s="8"/>
      <c r="F23" s="8"/>
      <c r="G23" s="8"/>
    </row>
    <row r="24" spans="1:7" s="4" customFormat="1" ht="16.5" x14ac:dyDescent="0.25">
      <c r="A24" s="111"/>
      <c r="B24" s="7"/>
      <c r="C24" s="87" t="s">
        <v>25</v>
      </c>
      <c r="D24" s="88"/>
      <c r="E24" s="8"/>
      <c r="F24" s="8"/>
      <c r="G24" s="8"/>
    </row>
    <row r="25" spans="1:7" s="4" customFormat="1" ht="16.5" x14ac:dyDescent="0.25">
      <c r="A25" s="111"/>
      <c r="B25" s="7"/>
      <c r="C25" s="90"/>
      <c r="D25" s="90"/>
      <c r="E25" s="8"/>
      <c r="F25" s="8"/>
      <c r="G25" s="8"/>
    </row>
    <row r="26" spans="1:7" s="4" customFormat="1" ht="16.5" x14ac:dyDescent="0.25">
      <c r="A26" s="111"/>
      <c r="B26" s="7"/>
      <c r="C26" s="89"/>
      <c r="D26" s="89"/>
      <c r="E26" s="8"/>
      <c r="F26" s="8"/>
      <c r="G26" s="8"/>
    </row>
    <row r="27" spans="1:7" s="4" customFormat="1" ht="16.5" x14ac:dyDescent="0.25">
      <c r="A27" s="111"/>
      <c r="B27" s="7"/>
      <c r="C27" s="90"/>
      <c r="D27" s="90"/>
      <c r="E27" s="8"/>
      <c r="F27" s="8"/>
      <c r="G27" s="8"/>
    </row>
    <row r="28" spans="1:7" s="4" customFormat="1" ht="19.5" customHeight="1" x14ac:dyDescent="0.25">
      <c r="A28" s="111"/>
      <c r="B28" s="7"/>
      <c r="C28" s="91"/>
      <c r="D28" s="91"/>
      <c r="E28" s="8"/>
      <c r="F28" s="8"/>
      <c r="G28" s="8"/>
    </row>
    <row r="29" spans="1:7" s="4" customFormat="1" ht="16.5" x14ac:dyDescent="0.25">
      <c r="A29" s="111"/>
      <c r="B29" s="7"/>
      <c r="C29" s="90"/>
      <c r="D29" s="90"/>
      <c r="E29" s="8"/>
      <c r="F29" s="8"/>
      <c r="G29" s="8"/>
    </row>
    <row r="30" spans="1:7" s="4" customFormat="1" ht="16.5" x14ac:dyDescent="0.3">
      <c r="A30" s="111"/>
      <c r="B30" s="7"/>
      <c r="C30" s="92"/>
      <c r="D30" s="92"/>
      <c r="E30" s="8"/>
      <c r="F30" s="8"/>
      <c r="G30" s="8"/>
    </row>
    <row r="31" spans="1:7" s="4" customFormat="1" ht="16.5" x14ac:dyDescent="0.25">
      <c r="A31" s="111"/>
      <c r="B31" s="7"/>
      <c r="C31" s="86"/>
      <c r="D31" s="86"/>
      <c r="E31" s="8"/>
      <c r="F31" s="8"/>
      <c r="G31" s="8"/>
    </row>
    <row r="32" spans="1:7" s="4" customFormat="1" ht="16.5" x14ac:dyDescent="0.25">
      <c r="A32" s="111"/>
      <c r="B32" s="7"/>
      <c r="C32" s="91"/>
      <c r="D32" s="91"/>
      <c r="E32" s="8"/>
      <c r="F32" s="8"/>
      <c r="G32" s="8"/>
    </row>
    <row r="33" spans="1:13" s="4" customFormat="1" ht="16.5" x14ac:dyDescent="0.25">
      <c r="A33" s="111"/>
      <c r="B33" s="7"/>
      <c r="C33" s="96"/>
      <c r="D33" s="96"/>
      <c r="E33" s="8"/>
      <c r="F33" s="8"/>
      <c r="G33" s="8"/>
    </row>
    <row r="34" spans="1:13" s="4" customFormat="1" ht="16.5" x14ac:dyDescent="0.25">
      <c r="A34" s="111"/>
      <c r="B34" s="7"/>
      <c r="C34" s="90"/>
      <c r="D34" s="90"/>
      <c r="E34" s="8"/>
      <c r="F34" s="8"/>
      <c r="G34" s="8"/>
    </row>
    <row r="35" spans="1:13" s="4" customFormat="1" ht="21" customHeight="1" x14ac:dyDescent="0.25">
      <c r="A35" s="111"/>
      <c r="B35" s="7"/>
      <c r="C35" s="86"/>
      <c r="D35" s="86"/>
      <c r="E35" s="8"/>
      <c r="F35" s="8"/>
      <c r="G35" s="8"/>
    </row>
    <row r="36" spans="1:13" s="4" customFormat="1" ht="16.5" x14ac:dyDescent="0.25">
      <c r="A36" s="111"/>
      <c r="B36" s="7"/>
      <c r="C36" s="90"/>
      <c r="D36" s="90"/>
      <c r="E36" s="8"/>
      <c r="F36" s="8"/>
      <c r="G36" s="8"/>
    </row>
    <row r="37" spans="1:13" s="4" customFormat="1" ht="16.5" x14ac:dyDescent="0.3">
      <c r="A37" s="111"/>
      <c r="B37" s="7"/>
      <c r="C37" s="97"/>
      <c r="D37" s="97"/>
      <c r="E37" s="8"/>
      <c r="F37" s="8"/>
      <c r="G37" s="8"/>
    </row>
    <row r="38" spans="1:13" s="4" customFormat="1" ht="16.5" x14ac:dyDescent="0.25">
      <c r="A38" s="111"/>
      <c r="B38" s="7"/>
      <c r="C38" s="98"/>
      <c r="D38" s="98"/>
      <c r="E38" s="8"/>
      <c r="F38" s="8"/>
      <c r="G38" s="8"/>
    </row>
    <row r="39" spans="1:13" ht="29.25" customHeight="1" x14ac:dyDescent="0.25">
      <c r="A39" s="84" t="s">
        <v>8</v>
      </c>
      <c r="B39" s="84"/>
      <c r="C39" s="84"/>
      <c r="D39" s="84"/>
      <c r="E39" s="84"/>
      <c r="F39" s="84"/>
      <c r="G39" s="9"/>
    </row>
    <row r="40" spans="1:13" ht="29.25" customHeight="1" x14ac:dyDescent="0.25">
      <c r="A40" s="84" t="s">
        <v>9</v>
      </c>
      <c r="B40" s="84"/>
      <c r="C40" s="84"/>
      <c r="D40" s="84"/>
      <c r="E40" s="84"/>
      <c r="F40" s="84"/>
      <c r="G40" s="9"/>
      <c r="J40" s="93"/>
      <c r="K40" s="93"/>
      <c r="L40" s="94"/>
      <c r="M40" s="10"/>
    </row>
    <row r="41" spans="1:13" ht="29.25" customHeight="1" x14ac:dyDescent="0.25">
      <c r="A41" s="95" t="s">
        <v>10</v>
      </c>
      <c r="B41" s="95"/>
      <c r="C41" s="95"/>
      <c r="D41" s="95"/>
      <c r="E41" s="95"/>
      <c r="F41" s="95"/>
      <c r="G41" s="9"/>
      <c r="J41" s="93"/>
      <c r="K41" s="93"/>
      <c r="L41" s="94"/>
      <c r="M41" s="10"/>
    </row>
    <row r="42" spans="1:13" ht="29.25" customHeight="1" x14ac:dyDescent="0.25">
      <c r="A42" s="84" t="s">
        <v>11</v>
      </c>
      <c r="B42" s="84"/>
      <c r="C42" s="84"/>
      <c r="D42" s="84"/>
      <c r="E42" s="84"/>
      <c r="F42" s="84"/>
      <c r="G42" s="9"/>
      <c r="J42" s="85"/>
      <c r="K42" s="85"/>
      <c r="L42" s="85"/>
      <c r="M42" s="85"/>
    </row>
    <row r="43" spans="1:13" ht="29.25" customHeight="1" x14ac:dyDescent="0.25">
      <c r="A43" s="84" t="s">
        <v>12</v>
      </c>
      <c r="B43" s="84"/>
      <c r="C43" s="84"/>
      <c r="D43" s="84"/>
      <c r="E43" s="84"/>
      <c r="F43" s="84"/>
      <c r="G43" s="9"/>
      <c r="J43" s="85"/>
      <c r="K43" s="85"/>
      <c r="L43" s="85"/>
      <c r="M43" s="85"/>
    </row>
  </sheetData>
  <mergeCells count="45">
    <mergeCell ref="B12:G12"/>
    <mergeCell ref="A1:C4"/>
    <mergeCell ref="C9:D9"/>
    <mergeCell ref="A10:A38"/>
    <mergeCell ref="B10:D10"/>
    <mergeCell ref="C11:D11"/>
    <mergeCell ref="C13:D13"/>
    <mergeCell ref="C14:D14"/>
    <mergeCell ref="C25:D25"/>
    <mergeCell ref="C15:D15"/>
    <mergeCell ref="C16:D16"/>
    <mergeCell ref="C17:D17"/>
    <mergeCell ref="C18:D18"/>
    <mergeCell ref="C19:D19"/>
    <mergeCell ref="D1:J4"/>
    <mergeCell ref="A6:M6"/>
    <mergeCell ref="A7:M7"/>
    <mergeCell ref="A40:F40"/>
    <mergeCell ref="J40:K41"/>
    <mergeCell ref="L40:L41"/>
    <mergeCell ref="A41:F41"/>
    <mergeCell ref="C32:D32"/>
    <mergeCell ref="C33:D33"/>
    <mergeCell ref="C34:D34"/>
    <mergeCell ref="C35:D35"/>
    <mergeCell ref="C36:D36"/>
    <mergeCell ref="C37:D37"/>
    <mergeCell ref="C38:D38"/>
    <mergeCell ref="A39:F39"/>
    <mergeCell ref="C31:D31"/>
    <mergeCell ref="C20:D20"/>
    <mergeCell ref="C21:D21"/>
    <mergeCell ref="C22:D22"/>
    <mergeCell ref="C23:D23"/>
    <mergeCell ref="C24:D24"/>
    <mergeCell ref="C26:D26"/>
    <mergeCell ref="C27:D27"/>
    <mergeCell ref="C28:D28"/>
    <mergeCell ref="C29:D29"/>
    <mergeCell ref="C30:D30"/>
    <mergeCell ref="A42:F42"/>
    <mergeCell ref="J42:K43"/>
    <mergeCell ref="L42:L43"/>
    <mergeCell ref="M42:M43"/>
    <mergeCell ref="A43:F43"/>
  </mergeCells>
  <pageMargins left="0.26" right="0.17" top="0.28999999999999998" bottom="0.37" header="0.2" footer="0.3"/>
  <pageSetup paperSize="9" scale="98" fitToHeight="0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52140-A380-4C69-9DC0-8F8428CC0921}">
  <sheetPr>
    <tabColor theme="3" tint="0.39997558519241921"/>
  </sheetPr>
  <dimension ref="A1:O25"/>
  <sheetViews>
    <sheetView showGridLines="0" zoomScaleNormal="100" workbookViewId="0">
      <selection activeCell="K9" sqref="K9"/>
    </sheetView>
  </sheetViews>
  <sheetFormatPr baseColWidth="10" defaultRowHeight="11.25" x14ac:dyDescent="0.25"/>
  <cols>
    <col min="1" max="1" width="1.28515625" style="22" customWidth="1"/>
    <col min="2" max="2" width="28.42578125" style="22" customWidth="1"/>
    <col min="3" max="3" width="9.7109375" style="22" customWidth="1"/>
    <col min="4" max="4" width="5.7109375" style="22" customWidth="1"/>
    <col min="5" max="5" width="16.140625" style="24" customWidth="1"/>
    <col min="6" max="6" width="11.7109375" style="24" bestFit="1" customWidth="1"/>
    <col min="7" max="7" width="1.5703125" style="24" customWidth="1"/>
    <col min="8" max="8" width="7.140625" style="24" customWidth="1"/>
    <col min="9" max="9" width="21.7109375" style="24" customWidth="1"/>
    <col min="10" max="10" width="17.7109375" style="24" customWidth="1"/>
    <col min="11" max="11" width="22.5703125" style="24" customWidth="1"/>
    <col min="12" max="12" width="22.42578125" style="22" customWidth="1"/>
    <col min="13" max="16384" width="11.42578125" style="22"/>
  </cols>
  <sheetData>
    <row r="1" spans="1:15" s="73" customFormat="1" ht="54" customHeight="1" x14ac:dyDescent="0.25">
      <c r="A1" s="141"/>
      <c r="B1" s="142"/>
      <c r="C1" s="147" t="s">
        <v>0</v>
      </c>
      <c r="D1" s="147"/>
      <c r="E1" s="147"/>
      <c r="F1" s="147"/>
      <c r="G1" s="147"/>
      <c r="H1" s="147"/>
      <c r="I1" s="148"/>
      <c r="J1" s="72" t="s">
        <v>26</v>
      </c>
    </row>
    <row r="2" spans="1:15" ht="9.75" customHeight="1" x14ac:dyDescent="0.25">
      <c r="B2" s="23"/>
    </row>
    <row r="3" spans="1:15" ht="19.5" customHeight="1" x14ac:dyDescent="0.25">
      <c r="B3" s="149" t="s">
        <v>54</v>
      </c>
      <c r="C3" s="149"/>
      <c r="D3" s="149"/>
      <c r="E3" s="149"/>
      <c r="F3" s="149"/>
      <c r="G3" s="149"/>
      <c r="H3" s="149"/>
      <c r="I3" s="149"/>
      <c r="J3" s="149"/>
    </row>
    <row r="4" spans="1:15" ht="7.5" customHeight="1" x14ac:dyDescent="0.25">
      <c r="B4" s="23"/>
    </row>
    <row r="5" spans="1:15" ht="12" x14ac:dyDescent="0.25">
      <c r="B5" s="25"/>
    </row>
    <row r="6" spans="1:15" ht="27" customHeight="1" x14ac:dyDescent="0.25">
      <c r="B6" s="26" t="s">
        <v>27</v>
      </c>
      <c r="D6" s="143" t="s">
        <v>28</v>
      </c>
      <c r="E6" s="144"/>
      <c r="F6" s="145"/>
      <c r="H6" s="146" t="s">
        <v>29</v>
      </c>
      <c r="I6" s="146"/>
      <c r="J6" s="146"/>
      <c r="K6" s="22"/>
    </row>
    <row r="7" spans="1:15" ht="27" customHeight="1" x14ac:dyDescent="0.25">
      <c r="B7" s="128" t="s">
        <v>30</v>
      </c>
      <c r="C7" s="129"/>
      <c r="D7" s="27" t="s">
        <v>31</v>
      </c>
      <c r="E7" s="28" t="s">
        <v>32</v>
      </c>
      <c r="F7" s="28" t="s">
        <v>33</v>
      </c>
      <c r="H7" s="29" t="s">
        <v>34</v>
      </c>
      <c r="I7" s="30" t="s">
        <v>35</v>
      </c>
      <c r="J7" s="31" t="s">
        <v>32</v>
      </c>
    </row>
    <row r="8" spans="1:15" ht="29.25" customHeight="1" x14ac:dyDescent="0.25">
      <c r="B8" s="130" t="s">
        <v>7</v>
      </c>
      <c r="C8" s="131"/>
      <c r="D8" s="32">
        <v>2</v>
      </c>
      <c r="E8" s="74">
        <f>BPU!F11</f>
        <v>0</v>
      </c>
      <c r="F8" s="33">
        <f t="shared" ref="F8" si="0">E8*D8</f>
        <v>0</v>
      </c>
      <c r="H8" s="34">
        <v>1</v>
      </c>
      <c r="I8" s="35" t="s">
        <v>24</v>
      </c>
      <c r="J8" s="150">
        <f>BPU!F23</f>
        <v>0</v>
      </c>
    </row>
    <row r="9" spans="1:15" ht="29.25" customHeight="1" x14ac:dyDescent="0.25">
      <c r="B9" s="70" t="s">
        <v>48</v>
      </c>
      <c r="C9" s="71"/>
      <c r="D9" s="32">
        <v>15</v>
      </c>
      <c r="E9" s="74">
        <f>BPU!F13</f>
        <v>0</v>
      </c>
      <c r="F9" s="33">
        <f>E9*D9</f>
        <v>0</v>
      </c>
      <c r="H9" s="34">
        <v>1</v>
      </c>
      <c r="I9" s="35" t="s">
        <v>36</v>
      </c>
      <c r="J9" s="150">
        <f>BPU!F22</f>
        <v>0</v>
      </c>
    </row>
    <row r="10" spans="1:15" s="36" customFormat="1" ht="32.25" customHeight="1" x14ac:dyDescent="0.25">
      <c r="B10" s="125" t="s">
        <v>49</v>
      </c>
      <c r="C10" s="126"/>
      <c r="D10" s="127"/>
      <c r="E10" s="76"/>
      <c r="F10" s="37">
        <f>SUM(F8:F9)</f>
        <v>0</v>
      </c>
      <c r="G10" s="24"/>
      <c r="H10" s="135">
        <v>1</v>
      </c>
      <c r="I10" s="136" t="s">
        <v>37</v>
      </c>
      <c r="J10" s="151">
        <f>BPU!F18</f>
        <v>0</v>
      </c>
    </row>
    <row r="11" spans="1:15" ht="5.25" customHeight="1" x14ac:dyDescent="0.25">
      <c r="B11" s="38"/>
      <c r="C11" s="39"/>
      <c r="H11" s="135"/>
      <c r="I11" s="136"/>
      <c r="J11" s="151"/>
    </row>
    <row r="12" spans="1:15" s="39" customFormat="1" ht="35.25" customHeight="1" x14ac:dyDescent="0.25">
      <c r="B12" s="42"/>
      <c r="C12" s="43"/>
      <c r="D12" s="44"/>
      <c r="E12" s="45"/>
      <c r="F12" s="46"/>
      <c r="G12" s="41"/>
      <c r="H12" s="34">
        <v>1</v>
      </c>
      <c r="I12" s="35" t="s">
        <v>38</v>
      </c>
      <c r="J12" s="152">
        <f>BPU!F16</f>
        <v>0</v>
      </c>
    </row>
    <row r="13" spans="1:15" s="39" customFormat="1" ht="27" customHeight="1" x14ac:dyDescent="0.25">
      <c r="B13" s="42"/>
      <c r="C13" s="43"/>
      <c r="D13" s="44"/>
      <c r="E13" s="45"/>
      <c r="F13" s="46"/>
      <c r="G13" s="41"/>
      <c r="H13" s="40">
        <v>1</v>
      </c>
      <c r="I13" s="75" t="s">
        <v>21</v>
      </c>
      <c r="J13" s="152">
        <f>BPU!F20</f>
        <v>0</v>
      </c>
    </row>
    <row r="14" spans="1:15" s="39" customFormat="1" ht="27" customHeight="1" x14ac:dyDescent="0.25">
      <c r="B14" s="42"/>
      <c r="C14" s="43"/>
      <c r="D14" s="44"/>
      <c r="E14" s="45"/>
      <c r="F14" s="46"/>
      <c r="G14" s="41"/>
    </row>
    <row r="15" spans="1:15" ht="12.75" customHeight="1" x14ac:dyDescent="0.25">
      <c r="B15" s="47"/>
      <c r="C15" s="47"/>
      <c r="O15" s="36"/>
    </row>
    <row r="16" spans="1:15" ht="12" x14ac:dyDescent="0.25">
      <c r="B16" s="25"/>
      <c r="E16" s="48" t="s">
        <v>39</v>
      </c>
      <c r="F16" s="49">
        <v>0.13</v>
      </c>
      <c r="I16" s="41" t="s">
        <v>40</v>
      </c>
      <c r="J16" s="50">
        <v>2.2000000000000001E-3</v>
      </c>
      <c r="O16" s="36"/>
    </row>
    <row r="17" spans="2:15" ht="7.5" customHeight="1" x14ac:dyDescent="0.25">
      <c r="D17" s="48"/>
      <c r="I17" s="51"/>
      <c r="O17" s="36"/>
    </row>
    <row r="18" spans="2:15" ht="21" customHeight="1" x14ac:dyDescent="0.25">
      <c r="D18" s="137" t="s">
        <v>41</v>
      </c>
      <c r="E18" s="138"/>
      <c r="F18" s="139"/>
      <c r="H18" s="140" t="s">
        <v>42</v>
      </c>
      <c r="I18" s="140"/>
      <c r="J18" s="140"/>
      <c r="K18" s="52"/>
    </row>
    <row r="19" spans="2:15" ht="33.75" customHeight="1" x14ac:dyDescent="0.25">
      <c r="B19" s="128" t="s">
        <v>30</v>
      </c>
      <c r="C19" s="129"/>
      <c r="D19" s="29" t="s">
        <v>31</v>
      </c>
      <c r="E19" s="82" t="s">
        <v>43</v>
      </c>
      <c r="F19" s="28" t="s">
        <v>44</v>
      </c>
      <c r="H19" s="29" t="s">
        <v>31</v>
      </c>
      <c r="I19" s="54" t="s">
        <v>45</v>
      </c>
      <c r="J19" s="28" t="s">
        <v>46</v>
      </c>
      <c r="K19" s="52"/>
    </row>
    <row r="20" spans="2:15" ht="27" customHeight="1" x14ac:dyDescent="0.25">
      <c r="B20" s="130" t="s">
        <v>7</v>
      </c>
      <c r="C20" s="131"/>
      <c r="D20" s="80">
        <v>2</v>
      </c>
      <c r="E20" s="55"/>
      <c r="F20" s="81">
        <f>(D20*E20)*$F$16</f>
        <v>0</v>
      </c>
      <c r="H20" s="32">
        <v>2</v>
      </c>
      <c r="I20" s="56"/>
      <c r="J20" s="57">
        <f>(H20*I20)*$J$16</f>
        <v>0</v>
      </c>
      <c r="K20" s="52"/>
      <c r="L20" s="53"/>
      <c r="M20" s="53"/>
    </row>
    <row r="21" spans="2:15" s="36" customFormat="1" ht="17.25" customHeight="1" x14ac:dyDescent="0.25">
      <c r="B21" s="132" t="s">
        <v>47</v>
      </c>
      <c r="C21" s="133"/>
      <c r="D21" s="58">
        <f>SUM(D20:D20)</f>
        <v>2</v>
      </c>
      <c r="E21" s="79"/>
      <c r="F21" s="59">
        <f>SUM(F20:G20)</f>
        <v>0</v>
      </c>
      <c r="G21" s="24"/>
      <c r="H21" s="60"/>
      <c r="I21" s="83"/>
      <c r="J21" s="60">
        <f>SUM(J20)</f>
        <v>0</v>
      </c>
      <c r="K21" s="52"/>
      <c r="L21" s="61"/>
      <c r="M21" s="62"/>
    </row>
    <row r="22" spans="2:15" ht="14.25" customHeight="1" x14ac:dyDescent="0.25">
      <c r="B22" s="63"/>
      <c r="C22" s="63"/>
      <c r="F22" s="64"/>
      <c r="H22" s="65"/>
      <c r="I22" s="65"/>
      <c r="J22" s="66"/>
      <c r="K22" s="52"/>
      <c r="L22" s="53"/>
      <c r="M22" s="134"/>
    </row>
    <row r="23" spans="2:15" ht="9.75" customHeight="1" x14ac:dyDescent="0.25">
      <c r="H23" s="52"/>
      <c r="I23" s="52"/>
      <c r="J23" s="52"/>
      <c r="K23" s="52"/>
      <c r="L23" s="53"/>
      <c r="M23" s="134"/>
    </row>
    <row r="24" spans="2:15" ht="27" customHeight="1" x14ac:dyDescent="0.25">
      <c r="B24" s="119" t="s">
        <v>50</v>
      </c>
      <c r="C24" s="120"/>
      <c r="D24" s="121">
        <f>F21+F8+J21+J8+J9+J10+J12+J13</f>
        <v>0</v>
      </c>
      <c r="E24" s="122"/>
      <c r="F24" s="123"/>
      <c r="H24" s="124" t="s">
        <v>52</v>
      </c>
      <c r="I24" s="124"/>
      <c r="J24" s="77">
        <f>D24*1.2</f>
        <v>0</v>
      </c>
      <c r="K24" s="52"/>
      <c r="L24" s="53"/>
      <c r="M24" s="67"/>
    </row>
    <row r="25" spans="2:15" ht="30" customHeight="1" x14ac:dyDescent="0.25">
      <c r="B25" s="119" t="s">
        <v>51</v>
      </c>
      <c r="C25" s="120"/>
      <c r="D25" s="121">
        <f>F21+F10+J21+J8+J9+J10+J12+J13</f>
        <v>0</v>
      </c>
      <c r="E25" s="122"/>
      <c r="F25" s="123"/>
      <c r="H25" s="124" t="s">
        <v>53</v>
      </c>
      <c r="I25" s="124"/>
      <c r="J25" s="78">
        <f>D25*1.2</f>
        <v>0</v>
      </c>
      <c r="M25" s="68"/>
      <c r="N25" s="69"/>
    </row>
  </sheetData>
  <mergeCells count="23">
    <mergeCell ref="A1:B1"/>
    <mergeCell ref="D6:F6"/>
    <mergeCell ref="H6:J6"/>
    <mergeCell ref="B7:C7"/>
    <mergeCell ref="B8:C8"/>
    <mergeCell ref="C1:I1"/>
    <mergeCell ref="B3:J3"/>
    <mergeCell ref="M22:M23"/>
    <mergeCell ref="B24:C24"/>
    <mergeCell ref="D24:F24"/>
    <mergeCell ref="H10:H11"/>
    <mergeCell ref="I10:I11"/>
    <mergeCell ref="J10:J11"/>
    <mergeCell ref="D18:F18"/>
    <mergeCell ref="H18:J18"/>
    <mergeCell ref="B25:C25"/>
    <mergeCell ref="D25:F25"/>
    <mergeCell ref="H24:I24"/>
    <mergeCell ref="H25:I25"/>
    <mergeCell ref="B10:D10"/>
    <mergeCell ref="B19:C19"/>
    <mergeCell ref="B20:C20"/>
    <mergeCell ref="B21:C21"/>
  </mergeCells>
  <printOptions horizontalCentered="1"/>
  <pageMargins left="0" right="0" top="0.3" bottom="0" header="0" footer="0"/>
  <pageSetup paperSize="9" scale="91" orientation="landscape" r:id="rId1"/>
  <colBreaks count="1" manualBreakCount="1">
    <brk id="11" max="23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BPU</vt:lpstr>
      <vt:lpstr>DQE</vt:lpstr>
      <vt:lpstr>DQE!Zone_d_impression</vt:lpstr>
    </vt:vector>
  </TitlesOfParts>
  <Company>CHU Toulouse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RIBES Laurence</dc:creator>
  <cp:lastModifiedBy>RIBES Laurence</cp:lastModifiedBy>
  <dcterms:created xsi:type="dcterms:W3CDTF">2026-02-04T08:17:01Z</dcterms:created>
  <dcterms:modified xsi:type="dcterms:W3CDTF">2026-02-06T07:48:16Z</dcterms:modified>
</cp:coreProperties>
</file>